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25" windowWidth="19440" windowHeight="11040" tabRatio="773"/>
  </bookViews>
  <sheets>
    <sheet name="свод" sheetId="19" r:id="rId1"/>
  </sheets>
  <calcPr calcId="145621"/>
</workbook>
</file>

<file path=xl/calcChain.xml><?xml version="1.0" encoding="utf-8"?>
<calcChain xmlns="http://schemas.openxmlformats.org/spreadsheetml/2006/main">
  <c r="F27" i="19" l="1"/>
  <c r="E27" i="19"/>
  <c r="E25" i="19"/>
  <c r="D16" i="19" l="1"/>
  <c r="E16" i="19"/>
  <c r="F16" i="19"/>
  <c r="D24" i="19"/>
  <c r="E24" i="19"/>
  <c r="F24" i="19"/>
  <c r="C24" i="19"/>
  <c r="H10" i="19" l="1"/>
  <c r="H11" i="19"/>
  <c r="H12" i="19"/>
  <c r="H13" i="19"/>
  <c r="H14" i="19"/>
  <c r="H17" i="19"/>
  <c r="H18" i="19"/>
  <c r="H19" i="19"/>
  <c r="H20" i="19"/>
  <c r="H21" i="19"/>
  <c r="H22" i="19"/>
  <c r="H25" i="19"/>
  <c r="H26" i="19"/>
  <c r="H27" i="19"/>
  <c r="H29" i="19"/>
  <c r="H30" i="19"/>
  <c r="G10" i="19"/>
  <c r="G11" i="19"/>
  <c r="G12" i="19"/>
  <c r="G13" i="19"/>
  <c r="G14" i="19"/>
  <c r="G15" i="19"/>
  <c r="G17" i="19"/>
  <c r="G18" i="19"/>
  <c r="G19" i="19"/>
  <c r="G20" i="19"/>
  <c r="G21" i="19"/>
  <c r="G22" i="19"/>
  <c r="G25" i="19"/>
  <c r="G26" i="19"/>
  <c r="G27" i="19"/>
  <c r="G28" i="19"/>
  <c r="G29" i="19"/>
  <c r="G30" i="19"/>
  <c r="F23" i="19"/>
  <c r="H16" i="19"/>
  <c r="C9" i="19"/>
  <c r="F9" i="19"/>
  <c r="E9" i="19"/>
  <c r="G16" i="19" l="1"/>
  <c r="H9" i="19"/>
  <c r="F8" i="19"/>
  <c r="F31" i="19" s="1"/>
  <c r="D9" i="19"/>
  <c r="C16" i="19"/>
  <c r="C8" i="19" s="1"/>
  <c r="G9" i="19" l="1"/>
  <c r="D8" i="19"/>
  <c r="G8" i="19" s="1"/>
  <c r="E8" i="19"/>
  <c r="H8" i="19" l="1"/>
  <c r="D23" i="19"/>
  <c r="H24" i="19"/>
  <c r="G24" i="19"/>
  <c r="E23" i="19"/>
  <c r="H23" i="19" l="1"/>
  <c r="G23" i="19"/>
  <c r="D31" i="19"/>
  <c r="H31" i="19" l="1"/>
  <c r="G31" i="19"/>
  <c r="E31" i="19"/>
  <c r="C23" i="19" l="1"/>
  <c r="C31" i="19" l="1"/>
</calcChain>
</file>

<file path=xl/sharedStrings.xml><?xml version="1.0" encoding="utf-8"?>
<sst xmlns="http://schemas.openxmlformats.org/spreadsheetml/2006/main" count="59" uniqueCount="57">
  <si>
    <t>Наименование</t>
  </si>
  <si>
    <t>Коды бюджетной классификации Российской Федерации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</si>
  <si>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</si>
  <si>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</si>
  <si>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</si>
  <si>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</si>
  <si>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</si>
  <si>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</si>
  <si>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</si>
  <si>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000 1 00 00000 00 0000 000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</si>
  <si>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</si>
  <si>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</si>
  <si>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</si>
  <si>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000 1 05 00000 00 0000 000</t>
  </si>
  <si>
    <t>НАЛОГИ НА ИМУЩЕСТВО</t>
  </si>
  <si>
    <t>000 1 06 00000 00 0000 000</t>
  </si>
  <si>
    <t>000 1 08 00000 00 0000 000</t>
  </si>
  <si>
    <t>НЕНАЛОГОВЫЕ ДОХОДЫ</t>
  </si>
  <si>
    <t>ПЛАТЕЖИ ПРИ ПОЛЬЗОВАНИИ ПРИРОДНЫМИ РЕСУРСАМИ</t>
  </si>
  <si>
    <t>000 1 12 00000 00 0000 000</t>
  </si>
  <si>
    <t>ШТРАФЫ, САНКЦИИ, ВОЗМЕЩЕНИЕ УЩЕРБА</t>
  </si>
  <si>
    <t>000 1 16 00000 00 0000 000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</si>
  <si>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</si>
  <si>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</si>
  <si>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</si>
  <si>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</si>
  <si>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</si>
  <si>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</t>
  </si>
  <si>
    <t>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</si>
  <si>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</si>
  <si>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</si>
  <si>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</si>
  <si>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ОКАЗАНИЯ ПЛАТНЫХ УСЛУГ И КОМПЕНСАЦИИ ЗАТРАТ ГОСУДАРСТВА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</si>
  <si>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</si>
  <si>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</si>
  <si>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</si>
  <si>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000 2 02 01000 00 0000 151</t>
  </si>
  <si>
    <t>000 2 02 02000 00 0000 151</t>
  </si>
  <si>
    <t>000 2 02 03000 00 0000 151</t>
  </si>
  <si>
    <t>000 2 02 04000 00 0000 151</t>
  </si>
  <si>
    <t>ВСЕГО доходов</t>
  </si>
  <si>
    <t>ПРОЧИЕ НЕНАЛОГОВЫЕ ДОХОДЫ</t>
  </si>
  <si>
    <t>000 1 17 00000 00 0000 000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</si>
  <si>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</si>
  <si>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000 2 18 00000 00 0000 180</t>
  </si>
  <si>
    <t>000 2 19 00000 00 0000 151</t>
  </si>
  <si>
    <t>ДОХОДЫ БЮДЖЕТОВ БЮДЖЕТНОЙ СИСТЕМЫ РОССИЙСКОЙ ФЕДЕРАЦИИ ОТ ВОЗВРАТА ОРГАНИЗАЦИЯМИ ОСТАТКОВ СУБСИДИЙ ПРОШЛЫХ ЛЕТ</t>
  </si>
  <si>
    <t>Динамика поступлений доходов  бюджета ЗАТО г. Североморск</t>
  </si>
  <si>
    <t>за 1 квартал</t>
  </si>
  <si>
    <t>2016 год</t>
  </si>
  <si>
    <t>Уточненная роспись/план</t>
  </si>
  <si>
    <t>Исполнено</t>
  </si>
  <si>
    <t>Сумма</t>
  </si>
  <si>
    <t>%</t>
  </si>
  <si>
    <t>Отконение испонения (2017 к 2016)</t>
  </si>
  <si>
    <t>тыс.рублей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</si>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</sst>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/>
    </xf>
    <xf numFmtId="165" fontId="2" fillId="0" borderId="0" xfId="0" applyNumberFormat="1" applyFont="1" applyFill="1"/>
    <xf numFmtId="0" fontId="5" fillId="0" borderId="0" xfId="0" applyFont="1"/>
    <xf numFmtId="165" fontId="4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justify" wrapText="1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2" fontId="5" fillId="0" borderId="1" xfId="0" applyNumberFormat="1" applyFont="1" applyBorder="1" applyAlignment="1">
      <alignment horizontal="justify" wrapText="1"/>
    </xf>
    <xf numFmtId="2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/>
    <xf numFmtId="49" fontId="2" fillId="0" borderId="0" xfId="0" applyNumberFormat="1" applyFont="1" applyAlignment="1"/>
    <xf numFmtId="0" fontId="5" fillId="2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/>
    <xf numFmtId="2" fontId="4" fillId="0" borderId="0" xfId="0" applyNumberFormat="1" applyFont="1" applyAlignment="1">
      <alignment horizontal="center" wrapText="1"/>
    </xf>
    <xf numFmtId="0" fontId="11" fillId="0" borderId="0" xfId="0" applyFont="1" applyAlignment="1"/>
    <xf numFmtId="164" fontId="2" fillId="0" borderId="0" xfId="1" applyNumberFormat="1" applyFont="1"/>
    <xf numFmtId="0" fontId="10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3" xfId="0" applyNumberFormat="1" applyFont="1" applyFill="1" applyBorder="1" applyAlignment="1">
      <alignment horizont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2" fontId="5" fillId="0" borderId="3" xfId="0" quotePrefix="1" applyNumberFormat="1" applyFont="1" applyFill="1" applyBorder="1" applyAlignment="1">
      <alignment horizontal="center" vertical="center" wrapText="1"/>
    </xf>
    <xf numFmtId="2" fontId="5" fillId="0" borderId="4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4" xfId="0" quotePrefix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164" fontId="5" fillId="0" borderId="1" xfId="1" applyNumberFormat="1" applyFont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13" workbookViewId="0">
      <selection activeCell="M26" sqref="M26"/>
    </sheetView>
  </sheetViews>
  <sheetFormatPr defaultRowHeight="12.75" x14ac:dyDescent="0.2"/>
  <cols>
    <col min="1" max="1" width="42.7109375" style="6" customWidth="1"/>
    <col min="2" max="2" width="24.28515625" style="13" customWidth="1"/>
    <col min="3" max="3" width="17.42578125" style="3" customWidth="1"/>
    <col min="4" max="4" width="14.7109375" style="1" customWidth="1"/>
    <col min="5" max="5" width="17.140625" style="1" customWidth="1"/>
    <col min="6" max="6" width="11" style="1" customWidth="1"/>
    <col min="7" max="7" width="11.140625" style="1" customWidth="1"/>
    <col min="8" max="8" width="9.140625" style="18"/>
    <col min="9" max="252" width="9.140625" style="1"/>
    <col min="253" max="253" width="42.7109375" style="1" customWidth="1"/>
    <col min="254" max="254" width="23.42578125" style="1" customWidth="1"/>
    <col min="255" max="255" width="14.42578125" style="1" customWidth="1"/>
    <col min="256" max="256" width="11.5703125" style="1" customWidth="1"/>
    <col min="257" max="257" width="14.28515625" style="1" customWidth="1"/>
    <col min="258" max="508" width="9.140625" style="1"/>
    <col min="509" max="509" width="42.7109375" style="1" customWidth="1"/>
    <col min="510" max="510" width="23.42578125" style="1" customWidth="1"/>
    <col min="511" max="511" width="14.42578125" style="1" customWidth="1"/>
    <col min="512" max="512" width="11.5703125" style="1" customWidth="1"/>
    <col min="513" max="513" width="14.28515625" style="1" customWidth="1"/>
    <col min="514" max="764" width="9.140625" style="1"/>
    <col min="765" max="765" width="42.7109375" style="1" customWidth="1"/>
    <col min="766" max="766" width="23.42578125" style="1" customWidth="1"/>
    <col min="767" max="767" width="14.42578125" style="1" customWidth="1"/>
    <col min="768" max="768" width="11.5703125" style="1" customWidth="1"/>
    <col min="769" max="769" width="14.28515625" style="1" customWidth="1"/>
    <col min="770" max="1020" width="9.140625" style="1"/>
    <col min="1021" max="1021" width="42.7109375" style="1" customWidth="1"/>
    <col min="1022" max="1022" width="23.42578125" style="1" customWidth="1"/>
    <col min="1023" max="1023" width="14.42578125" style="1" customWidth="1"/>
    <col min="1024" max="1024" width="11.5703125" style="1" customWidth="1"/>
    <col min="1025" max="1025" width="14.28515625" style="1" customWidth="1"/>
    <col min="1026" max="1276" width="9.140625" style="1"/>
    <col min="1277" max="1277" width="42.7109375" style="1" customWidth="1"/>
    <col min="1278" max="1278" width="23.42578125" style="1" customWidth="1"/>
    <col min="1279" max="1279" width="14.42578125" style="1" customWidth="1"/>
    <col min="1280" max="1280" width="11.5703125" style="1" customWidth="1"/>
    <col min="1281" max="1281" width="14.28515625" style="1" customWidth="1"/>
    <col min="1282" max="1532" width="9.140625" style="1"/>
    <col min="1533" max="1533" width="42.7109375" style="1" customWidth="1"/>
    <col min="1534" max="1534" width="23.42578125" style="1" customWidth="1"/>
    <col min="1535" max="1535" width="14.42578125" style="1" customWidth="1"/>
    <col min="1536" max="1536" width="11.5703125" style="1" customWidth="1"/>
    <col min="1537" max="1537" width="14.28515625" style="1" customWidth="1"/>
    <col min="1538" max="1788" width="9.140625" style="1"/>
    <col min="1789" max="1789" width="42.7109375" style="1" customWidth="1"/>
    <col min="1790" max="1790" width="23.42578125" style="1" customWidth="1"/>
    <col min="1791" max="1791" width="14.42578125" style="1" customWidth="1"/>
    <col min="1792" max="1792" width="11.5703125" style="1" customWidth="1"/>
    <col min="1793" max="1793" width="14.28515625" style="1" customWidth="1"/>
    <col min="1794" max="2044" width="9.140625" style="1"/>
    <col min="2045" max="2045" width="42.7109375" style="1" customWidth="1"/>
    <col min="2046" max="2046" width="23.42578125" style="1" customWidth="1"/>
    <col min="2047" max="2047" width="14.42578125" style="1" customWidth="1"/>
    <col min="2048" max="2048" width="11.5703125" style="1" customWidth="1"/>
    <col min="2049" max="2049" width="14.28515625" style="1" customWidth="1"/>
    <col min="2050" max="2300" width="9.140625" style="1"/>
    <col min="2301" max="2301" width="42.7109375" style="1" customWidth="1"/>
    <col min="2302" max="2302" width="23.42578125" style="1" customWidth="1"/>
    <col min="2303" max="2303" width="14.42578125" style="1" customWidth="1"/>
    <col min="2304" max="2304" width="11.5703125" style="1" customWidth="1"/>
    <col min="2305" max="2305" width="14.28515625" style="1" customWidth="1"/>
    <col min="2306" max="2556" width="9.140625" style="1"/>
    <col min="2557" max="2557" width="42.7109375" style="1" customWidth="1"/>
    <col min="2558" max="2558" width="23.42578125" style="1" customWidth="1"/>
    <col min="2559" max="2559" width="14.42578125" style="1" customWidth="1"/>
    <col min="2560" max="2560" width="11.5703125" style="1" customWidth="1"/>
    <col min="2561" max="2561" width="14.28515625" style="1" customWidth="1"/>
    <col min="2562" max="2812" width="9.140625" style="1"/>
    <col min="2813" max="2813" width="42.7109375" style="1" customWidth="1"/>
    <col min="2814" max="2814" width="23.42578125" style="1" customWidth="1"/>
    <col min="2815" max="2815" width="14.42578125" style="1" customWidth="1"/>
    <col min="2816" max="2816" width="11.5703125" style="1" customWidth="1"/>
    <col min="2817" max="2817" width="14.28515625" style="1" customWidth="1"/>
    <col min="2818" max="3068" width="9.140625" style="1"/>
    <col min="3069" max="3069" width="42.7109375" style="1" customWidth="1"/>
    <col min="3070" max="3070" width="23.42578125" style="1" customWidth="1"/>
    <col min="3071" max="3071" width="14.42578125" style="1" customWidth="1"/>
    <col min="3072" max="3072" width="11.5703125" style="1" customWidth="1"/>
    <col min="3073" max="3073" width="14.28515625" style="1" customWidth="1"/>
    <col min="3074" max="3324" width="9.140625" style="1"/>
    <col min="3325" max="3325" width="42.7109375" style="1" customWidth="1"/>
    <col min="3326" max="3326" width="23.42578125" style="1" customWidth="1"/>
    <col min="3327" max="3327" width="14.42578125" style="1" customWidth="1"/>
    <col min="3328" max="3328" width="11.5703125" style="1" customWidth="1"/>
    <col min="3329" max="3329" width="14.28515625" style="1" customWidth="1"/>
    <col min="3330" max="3580" width="9.140625" style="1"/>
    <col min="3581" max="3581" width="42.7109375" style="1" customWidth="1"/>
    <col min="3582" max="3582" width="23.42578125" style="1" customWidth="1"/>
    <col min="3583" max="3583" width="14.42578125" style="1" customWidth="1"/>
    <col min="3584" max="3584" width="11.5703125" style="1" customWidth="1"/>
    <col min="3585" max="3585" width="14.28515625" style="1" customWidth="1"/>
    <col min="3586" max="3836" width="9.140625" style="1"/>
    <col min="3837" max="3837" width="42.7109375" style="1" customWidth="1"/>
    <col min="3838" max="3838" width="23.42578125" style="1" customWidth="1"/>
    <col min="3839" max="3839" width="14.42578125" style="1" customWidth="1"/>
    <col min="3840" max="3840" width="11.5703125" style="1" customWidth="1"/>
    <col min="3841" max="3841" width="14.28515625" style="1" customWidth="1"/>
    <col min="3842" max="4092" width="9.140625" style="1"/>
    <col min="4093" max="4093" width="42.7109375" style="1" customWidth="1"/>
    <col min="4094" max="4094" width="23.42578125" style="1" customWidth="1"/>
    <col min="4095" max="4095" width="14.42578125" style="1" customWidth="1"/>
    <col min="4096" max="4096" width="11.5703125" style="1" customWidth="1"/>
    <col min="4097" max="4097" width="14.28515625" style="1" customWidth="1"/>
    <col min="4098" max="4348" width="9.140625" style="1"/>
    <col min="4349" max="4349" width="42.7109375" style="1" customWidth="1"/>
    <col min="4350" max="4350" width="23.42578125" style="1" customWidth="1"/>
    <col min="4351" max="4351" width="14.42578125" style="1" customWidth="1"/>
    <col min="4352" max="4352" width="11.5703125" style="1" customWidth="1"/>
    <col min="4353" max="4353" width="14.28515625" style="1" customWidth="1"/>
    <col min="4354" max="4604" width="9.140625" style="1"/>
    <col min="4605" max="4605" width="42.7109375" style="1" customWidth="1"/>
    <col min="4606" max="4606" width="23.42578125" style="1" customWidth="1"/>
    <col min="4607" max="4607" width="14.42578125" style="1" customWidth="1"/>
    <col min="4608" max="4608" width="11.5703125" style="1" customWidth="1"/>
    <col min="4609" max="4609" width="14.28515625" style="1" customWidth="1"/>
    <col min="4610" max="4860" width="9.140625" style="1"/>
    <col min="4861" max="4861" width="42.7109375" style="1" customWidth="1"/>
    <col min="4862" max="4862" width="23.42578125" style="1" customWidth="1"/>
    <col min="4863" max="4863" width="14.42578125" style="1" customWidth="1"/>
    <col min="4864" max="4864" width="11.5703125" style="1" customWidth="1"/>
    <col min="4865" max="4865" width="14.28515625" style="1" customWidth="1"/>
    <col min="4866" max="5116" width="9.140625" style="1"/>
    <col min="5117" max="5117" width="42.7109375" style="1" customWidth="1"/>
    <col min="5118" max="5118" width="23.42578125" style="1" customWidth="1"/>
    <col min="5119" max="5119" width="14.42578125" style="1" customWidth="1"/>
    <col min="5120" max="5120" width="11.5703125" style="1" customWidth="1"/>
    <col min="5121" max="5121" width="14.28515625" style="1" customWidth="1"/>
    <col min="5122" max="5372" width="9.140625" style="1"/>
    <col min="5373" max="5373" width="42.7109375" style="1" customWidth="1"/>
    <col min="5374" max="5374" width="23.42578125" style="1" customWidth="1"/>
    <col min="5375" max="5375" width="14.42578125" style="1" customWidth="1"/>
    <col min="5376" max="5376" width="11.5703125" style="1" customWidth="1"/>
    <col min="5377" max="5377" width="14.28515625" style="1" customWidth="1"/>
    <col min="5378" max="5628" width="9.140625" style="1"/>
    <col min="5629" max="5629" width="42.7109375" style="1" customWidth="1"/>
    <col min="5630" max="5630" width="23.42578125" style="1" customWidth="1"/>
    <col min="5631" max="5631" width="14.42578125" style="1" customWidth="1"/>
    <col min="5632" max="5632" width="11.5703125" style="1" customWidth="1"/>
    <col min="5633" max="5633" width="14.28515625" style="1" customWidth="1"/>
    <col min="5634" max="5884" width="9.140625" style="1"/>
    <col min="5885" max="5885" width="42.7109375" style="1" customWidth="1"/>
    <col min="5886" max="5886" width="23.42578125" style="1" customWidth="1"/>
    <col min="5887" max="5887" width="14.42578125" style="1" customWidth="1"/>
    <col min="5888" max="5888" width="11.5703125" style="1" customWidth="1"/>
    <col min="5889" max="5889" width="14.28515625" style="1" customWidth="1"/>
    <col min="5890" max="6140" width="9.140625" style="1"/>
    <col min="6141" max="6141" width="42.7109375" style="1" customWidth="1"/>
    <col min="6142" max="6142" width="23.42578125" style="1" customWidth="1"/>
    <col min="6143" max="6143" width="14.42578125" style="1" customWidth="1"/>
    <col min="6144" max="6144" width="11.5703125" style="1" customWidth="1"/>
    <col min="6145" max="6145" width="14.28515625" style="1" customWidth="1"/>
    <col min="6146" max="6396" width="9.140625" style="1"/>
    <col min="6397" max="6397" width="42.7109375" style="1" customWidth="1"/>
    <col min="6398" max="6398" width="23.42578125" style="1" customWidth="1"/>
    <col min="6399" max="6399" width="14.42578125" style="1" customWidth="1"/>
    <col min="6400" max="6400" width="11.5703125" style="1" customWidth="1"/>
    <col min="6401" max="6401" width="14.28515625" style="1" customWidth="1"/>
    <col min="6402" max="6652" width="9.140625" style="1"/>
    <col min="6653" max="6653" width="42.7109375" style="1" customWidth="1"/>
    <col min="6654" max="6654" width="23.42578125" style="1" customWidth="1"/>
    <col min="6655" max="6655" width="14.42578125" style="1" customWidth="1"/>
    <col min="6656" max="6656" width="11.5703125" style="1" customWidth="1"/>
    <col min="6657" max="6657" width="14.28515625" style="1" customWidth="1"/>
    <col min="6658" max="6908" width="9.140625" style="1"/>
    <col min="6909" max="6909" width="42.7109375" style="1" customWidth="1"/>
    <col min="6910" max="6910" width="23.42578125" style="1" customWidth="1"/>
    <col min="6911" max="6911" width="14.42578125" style="1" customWidth="1"/>
    <col min="6912" max="6912" width="11.5703125" style="1" customWidth="1"/>
    <col min="6913" max="6913" width="14.28515625" style="1" customWidth="1"/>
    <col min="6914" max="7164" width="9.140625" style="1"/>
    <col min="7165" max="7165" width="42.7109375" style="1" customWidth="1"/>
    <col min="7166" max="7166" width="23.42578125" style="1" customWidth="1"/>
    <col min="7167" max="7167" width="14.42578125" style="1" customWidth="1"/>
    <col min="7168" max="7168" width="11.5703125" style="1" customWidth="1"/>
    <col min="7169" max="7169" width="14.28515625" style="1" customWidth="1"/>
    <col min="7170" max="7420" width="9.140625" style="1"/>
    <col min="7421" max="7421" width="42.7109375" style="1" customWidth="1"/>
    <col min="7422" max="7422" width="23.42578125" style="1" customWidth="1"/>
    <col min="7423" max="7423" width="14.42578125" style="1" customWidth="1"/>
    <col min="7424" max="7424" width="11.5703125" style="1" customWidth="1"/>
    <col min="7425" max="7425" width="14.28515625" style="1" customWidth="1"/>
    <col min="7426" max="7676" width="9.140625" style="1"/>
    <col min="7677" max="7677" width="42.7109375" style="1" customWidth="1"/>
    <col min="7678" max="7678" width="23.42578125" style="1" customWidth="1"/>
    <col min="7679" max="7679" width="14.42578125" style="1" customWidth="1"/>
    <col min="7680" max="7680" width="11.5703125" style="1" customWidth="1"/>
    <col min="7681" max="7681" width="14.28515625" style="1" customWidth="1"/>
    <col min="7682" max="7932" width="9.140625" style="1"/>
    <col min="7933" max="7933" width="42.7109375" style="1" customWidth="1"/>
    <col min="7934" max="7934" width="23.42578125" style="1" customWidth="1"/>
    <col min="7935" max="7935" width="14.42578125" style="1" customWidth="1"/>
    <col min="7936" max="7936" width="11.5703125" style="1" customWidth="1"/>
    <col min="7937" max="7937" width="14.28515625" style="1" customWidth="1"/>
    <col min="7938" max="8188" width="9.140625" style="1"/>
    <col min="8189" max="8189" width="42.7109375" style="1" customWidth="1"/>
    <col min="8190" max="8190" width="23.42578125" style="1" customWidth="1"/>
    <col min="8191" max="8191" width="14.42578125" style="1" customWidth="1"/>
    <col min="8192" max="8192" width="11.5703125" style="1" customWidth="1"/>
    <col min="8193" max="8193" width="14.28515625" style="1" customWidth="1"/>
    <col min="8194" max="8444" width="9.140625" style="1"/>
    <col min="8445" max="8445" width="42.7109375" style="1" customWidth="1"/>
    <col min="8446" max="8446" width="23.42578125" style="1" customWidth="1"/>
    <col min="8447" max="8447" width="14.42578125" style="1" customWidth="1"/>
    <col min="8448" max="8448" width="11.5703125" style="1" customWidth="1"/>
    <col min="8449" max="8449" width="14.28515625" style="1" customWidth="1"/>
    <col min="8450" max="8700" width="9.140625" style="1"/>
    <col min="8701" max="8701" width="42.7109375" style="1" customWidth="1"/>
    <col min="8702" max="8702" width="23.42578125" style="1" customWidth="1"/>
    <col min="8703" max="8703" width="14.42578125" style="1" customWidth="1"/>
    <col min="8704" max="8704" width="11.5703125" style="1" customWidth="1"/>
    <col min="8705" max="8705" width="14.28515625" style="1" customWidth="1"/>
    <col min="8706" max="8956" width="9.140625" style="1"/>
    <col min="8957" max="8957" width="42.7109375" style="1" customWidth="1"/>
    <col min="8958" max="8958" width="23.42578125" style="1" customWidth="1"/>
    <col min="8959" max="8959" width="14.42578125" style="1" customWidth="1"/>
    <col min="8960" max="8960" width="11.5703125" style="1" customWidth="1"/>
    <col min="8961" max="8961" width="14.28515625" style="1" customWidth="1"/>
    <col min="8962" max="9212" width="9.140625" style="1"/>
    <col min="9213" max="9213" width="42.7109375" style="1" customWidth="1"/>
    <col min="9214" max="9214" width="23.42578125" style="1" customWidth="1"/>
    <col min="9215" max="9215" width="14.42578125" style="1" customWidth="1"/>
    <col min="9216" max="9216" width="11.5703125" style="1" customWidth="1"/>
    <col min="9217" max="9217" width="14.28515625" style="1" customWidth="1"/>
    <col min="9218" max="9468" width="9.140625" style="1"/>
    <col min="9469" max="9469" width="42.7109375" style="1" customWidth="1"/>
    <col min="9470" max="9470" width="23.42578125" style="1" customWidth="1"/>
    <col min="9471" max="9471" width="14.42578125" style="1" customWidth="1"/>
    <col min="9472" max="9472" width="11.5703125" style="1" customWidth="1"/>
    <col min="9473" max="9473" width="14.28515625" style="1" customWidth="1"/>
    <col min="9474" max="9724" width="9.140625" style="1"/>
    <col min="9725" max="9725" width="42.7109375" style="1" customWidth="1"/>
    <col min="9726" max="9726" width="23.42578125" style="1" customWidth="1"/>
    <col min="9727" max="9727" width="14.42578125" style="1" customWidth="1"/>
    <col min="9728" max="9728" width="11.5703125" style="1" customWidth="1"/>
    <col min="9729" max="9729" width="14.28515625" style="1" customWidth="1"/>
    <col min="9730" max="9980" width="9.140625" style="1"/>
    <col min="9981" max="9981" width="42.7109375" style="1" customWidth="1"/>
    <col min="9982" max="9982" width="23.42578125" style="1" customWidth="1"/>
    <col min="9983" max="9983" width="14.42578125" style="1" customWidth="1"/>
    <col min="9984" max="9984" width="11.5703125" style="1" customWidth="1"/>
    <col min="9985" max="9985" width="14.28515625" style="1" customWidth="1"/>
    <col min="9986" max="10236" width="9.140625" style="1"/>
    <col min="10237" max="10237" width="42.7109375" style="1" customWidth="1"/>
    <col min="10238" max="10238" width="23.42578125" style="1" customWidth="1"/>
    <col min="10239" max="10239" width="14.42578125" style="1" customWidth="1"/>
    <col min="10240" max="10240" width="11.5703125" style="1" customWidth="1"/>
    <col min="10241" max="10241" width="14.28515625" style="1" customWidth="1"/>
    <col min="10242" max="10492" width="9.140625" style="1"/>
    <col min="10493" max="10493" width="42.7109375" style="1" customWidth="1"/>
    <col min="10494" max="10494" width="23.42578125" style="1" customWidth="1"/>
    <col min="10495" max="10495" width="14.42578125" style="1" customWidth="1"/>
    <col min="10496" max="10496" width="11.5703125" style="1" customWidth="1"/>
    <col min="10497" max="10497" width="14.28515625" style="1" customWidth="1"/>
    <col min="10498" max="10748" width="9.140625" style="1"/>
    <col min="10749" max="10749" width="42.7109375" style="1" customWidth="1"/>
    <col min="10750" max="10750" width="23.42578125" style="1" customWidth="1"/>
    <col min="10751" max="10751" width="14.42578125" style="1" customWidth="1"/>
    <col min="10752" max="10752" width="11.5703125" style="1" customWidth="1"/>
    <col min="10753" max="10753" width="14.28515625" style="1" customWidth="1"/>
    <col min="10754" max="11004" width="9.140625" style="1"/>
    <col min="11005" max="11005" width="42.7109375" style="1" customWidth="1"/>
    <col min="11006" max="11006" width="23.42578125" style="1" customWidth="1"/>
    <col min="11007" max="11007" width="14.42578125" style="1" customWidth="1"/>
    <col min="11008" max="11008" width="11.5703125" style="1" customWidth="1"/>
    <col min="11009" max="11009" width="14.28515625" style="1" customWidth="1"/>
    <col min="11010" max="11260" width="9.140625" style="1"/>
    <col min="11261" max="11261" width="42.7109375" style="1" customWidth="1"/>
    <col min="11262" max="11262" width="23.42578125" style="1" customWidth="1"/>
    <col min="11263" max="11263" width="14.42578125" style="1" customWidth="1"/>
    <col min="11264" max="11264" width="11.5703125" style="1" customWidth="1"/>
    <col min="11265" max="11265" width="14.28515625" style="1" customWidth="1"/>
    <col min="11266" max="11516" width="9.140625" style="1"/>
    <col min="11517" max="11517" width="42.7109375" style="1" customWidth="1"/>
    <col min="11518" max="11518" width="23.42578125" style="1" customWidth="1"/>
    <col min="11519" max="11519" width="14.42578125" style="1" customWidth="1"/>
    <col min="11520" max="11520" width="11.5703125" style="1" customWidth="1"/>
    <col min="11521" max="11521" width="14.28515625" style="1" customWidth="1"/>
    <col min="11522" max="11772" width="9.140625" style="1"/>
    <col min="11773" max="11773" width="42.7109375" style="1" customWidth="1"/>
    <col min="11774" max="11774" width="23.42578125" style="1" customWidth="1"/>
    <col min="11775" max="11775" width="14.42578125" style="1" customWidth="1"/>
    <col min="11776" max="11776" width="11.5703125" style="1" customWidth="1"/>
    <col min="11777" max="11777" width="14.28515625" style="1" customWidth="1"/>
    <col min="11778" max="12028" width="9.140625" style="1"/>
    <col min="12029" max="12029" width="42.7109375" style="1" customWidth="1"/>
    <col min="12030" max="12030" width="23.42578125" style="1" customWidth="1"/>
    <col min="12031" max="12031" width="14.42578125" style="1" customWidth="1"/>
    <col min="12032" max="12032" width="11.5703125" style="1" customWidth="1"/>
    <col min="12033" max="12033" width="14.28515625" style="1" customWidth="1"/>
    <col min="12034" max="12284" width="9.140625" style="1"/>
    <col min="12285" max="12285" width="42.7109375" style="1" customWidth="1"/>
    <col min="12286" max="12286" width="23.42578125" style="1" customWidth="1"/>
    <col min="12287" max="12287" width="14.42578125" style="1" customWidth="1"/>
    <col min="12288" max="12288" width="11.5703125" style="1" customWidth="1"/>
    <col min="12289" max="12289" width="14.28515625" style="1" customWidth="1"/>
    <col min="12290" max="12540" width="9.140625" style="1"/>
    <col min="12541" max="12541" width="42.7109375" style="1" customWidth="1"/>
    <col min="12542" max="12542" width="23.42578125" style="1" customWidth="1"/>
    <col min="12543" max="12543" width="14.42578125" style="1" customWidth="1"/>
    <col min="12544" max="12544" width="11.5703125" style="1" customWidth="1"/>
    <col min="12545" max="12545" width="14.28515625" style="1" customWidth="1"/>
    <col min="12546" max="12796" width="9.140625" style="1"/>
    <col min="12797" max="12797" width="42.7109375" style="1" customWidth="1"/>
    <col min="12798" max="12798" width="23.42578125" style="1" customWidth="1"/>
    <col min="12799" max="12799" width="14.42578125" style="1" customWidth="1"/>
    <col min="12800" max="12800" width="11.5703125" style="1" customWidth="1"/>
    <col min="12801" max="12801" width="14.28515625" style="1" customWidth="1"/>
    <col min="12802" max="13052" width="9.140625" style="1"/>
    <col min="13053" max="13053" width="42.7109375" style="1" customWidth="1"/>
    <col min="13054" max="13054" width="23.42578125" style="1" customWidth="1"/>
    <col min="13055" max="13055" width="14.42578125" style="1" customWidth="1"/>
    <col min="13056" max="13056" width="11.5703125" style="1" customWidth="1"/>
    <col min="13057" max="13057" width="14.28515625" style="1" customWidth="1"/>
    <col min="13058" max="13308" width="9.140625" style="1"/>
    <col min="13309" max="13309" width="42.7109375" style="1" customWidth="1"/>
    <col min="13310" max="13310" width="23.42578125" style="1" customWidth="1"/>
    <col min="13311" max="13311" width="14.42578125" style="1" customWidth="1"/>
    <col min="13312" max="13312" width="11.5703125" style="1" customWidth="1"/>
    <col min="13313" max="13313" width="14.28515625" style="1" customWidth="1"/>
    <col min="13314" max="13564" width="9.140625" style="1"/>
    <col min="13565" max="13565" width="42.7109375" style="1" customWidth="1"/>
    <col min="13566" max="13566" width="23.42578125" style="1" customWidth="1"/>
    <col min="13567" max="13567" width="14.42578125" style="1" customWidth="1"/>
    <col min="13568" max="13568" width="11.5703125" style="1" customWidth="1"/>
    <col min="13569" max="13569" width="14.28515625" style="1" customWidth="1"/>
    <col min="13570" max="13820" width="9.140625" style="1"/>
    <col min="13821" max="13821" width="42.7109375" style="1" customWidth="1"/>
    <col min="13822" max="13822" width="23.42578125" style="1" customWidth="1"/>
    <col min="13823" max="13823" width="14.42578125" style="1" customWidth="1"/>
    <col min="13824" max="13824" width="11.5703125" style="1" customWidth="1"/>
    <col min="13825" max="13825" width="14.28515625" style="1" customWidth="1"/>
    <col min="13826" max="14076" width="9.140625" style="1"/>
    <col min="14077" max="14077" width="42.7109375" style="1" customWidth="1"/>
    <col min="14078" max="14078" width="23.42578125" style="1" customWidth="1"/>
    <col min="14079" max="14079" width="14.42578125" style="1" customWidth="1"/>
    <col min="14080" max="14080" width="11.5703125" style="1" customWidth="1"/>
    <col min="14081" max="14081" width="14.28515625" style="1" customWidth="1"/>
    <col min="14082" max="14332" width="9.140625" style="1"/>
    <col min="14333" max="14333" width="42.7109375" style="1" customWidth="1"/>
    <col min="14334" max="14334" width="23.42578125" style="1" customWidth="1"/>
    <col min="14335" max="14335" width="14.42578125" style="1" customWidth="1"/>
    <col min="14336" max="14336" width="11.5703125" style="1" customWidth="1"/>
    <col min="14337" max="14337" width="14.28515625" style="1" customWidth="1"/>
    <col min="14338" max="14588" width="9.140625" style="1"/>
    <col min="14589" max="14589" width="42.7109375" style="1" customWidth="1"/>
    <col min="14590" max="14590" width="23.42578125" style="1" customWidth="1"/>
    <col min="14591" max="14591" width="14.42578125" style="1" customWidth="1"/>
    <col min="14592" max="14592" width="11.5703125" style="1" customWidth="1"/>
    <col min="14593" max="14593" width="14.28515625" style="1" customWidth="1"/>
    <col min="14594" max="14844" width="9.140625" style="1"/>
    <col min="14845" max="14845" width="42.7109375" style="1" customWidth="1"/>
    <col min="14846" max="14846" width="23.42578125" style="1" customWidth="1"/>
    <col min="14847" max="14847" width="14.42578125" style="1" customWidth="1"/>
    <col min="14848" max="14848" width="11.5703125" style="1" customWidth="1"/>
    <col min="14849" max="14849" width="14.28515625" style="1" customWidth="1"/>
    <col min="14850" max="15100" width="9.140625" style="1"/>
    <col min="15101" max="15101" width="42.7109375" style="1" customWidth="1"/>
    <col min="15102" max="15102" width="23.42578125" style="1" customWidth="1"/>
    <col min="15103" max="15103" width="14.42578125" style="1" customWidth="1"/>
    <col min="15104" max="15104" width="11.5703125" style="1" customWidth="1"/>
    <col min="15105" max="15105" width="14.28515625" style="1" customWidth="1"/>
    <col min="15106" max="15356" width="9.140625" style="1"/>
    <col min="15357" max="15357" width="42.7109375" style="1" customWidth="1"/>
    <col min="15358" max="15358" width="23.42578125" style="1" customWidth="1"/>
    <col min="15359" max="15359" width="14.42578125" style="1" customWidth="1"/>
    <col min="15360" max="15360" width="11.5703125" style="1" customWidth="1"/>
    <col min="15361" max="15361" width="14.28515625" style="1" customWidth="1"/>
    <col min="15362" max="15612" width="9.140625" style="1"/>
    <col min="15613" max="15613" width="42.7109375" style="1" customWidth="1"/>
    <col min="15614" max="15614" width="23.42578125" style="1" customWidth="1"/>
    <col min="15615" max="15615" width="14.42578125" style="1" customWidth="1"/>
    <col min="15616" max="15616" width="11.5703125" style="1" customWidth="1"/>
    <col min="15617" max="15617" width="14.28515625" style="1" customWidth="1"/>
    <col min="15618" max="15868" width="9.140625" style="1"/>
    <col min="15869" max="15869" width="42.7109375" style="1" customWidth="1"/>
    <col min="15870" max="15870" width="23.42578125" style="1" customWidth="1"/>
    <col min="15871" max="15871" width="14.42578125" style="1" customWidth="1"/>
    <col min="15872" max="15872" width="11.5703125" style="1" customWidth="1"/>
    <col min="15873" max="15873" width="14.28515625" style="1" customWidth="1"/>
    <col min="15874" max="16124" width="9.140625" style="1"/>
    <col min="16125" max="16125" width="42.7109375" style="1" customWidth="1"/>
    <col min="16126" max="16126" width="23.42578125" style="1" customWidth="1"/>
    <col min="16127" max="16127" width="14.42578125" style="1" customWidth="1"/>
    <col min="16128" max="16128" width="11.5703125" style="1" customWidth="1"/>
    <col min="16129" max="16129" width="14.28515625" style="1" customWidth="1"/>
    <col min="16130" max="16384" width="9.140625" style="1"/>
  </cols>
  <sheetData>
    <row r="1" spans="1:8" ht="24.75" customHeight="1" x14ac:dyDescent="0.25">
      <c r="A1" s="37"/>
      <c r="B1" s="37"/>
      <c r="C1" s="37"/>
    </row>
    <row r="2" spans="1:8" ht="24.75" customHeight="1" x14ac:dyDescent="0.25">
      <c r="A2" s="16"/>
      <c r="B2" s="16"/>
      <c r="C2" s="16"/>
    </row>
    <row r="3" spans="1:8" ht="15.75" x14ac:dyDescent="0.25">
      <c r="A3" s="17" t="s">
        <v>47</v>
      </c>
      <c r="B3" s="15"/>
      <c r="C3" s="15"/>
    </row>
    <row r="4" spans="1:8" ht="14.25" x14ac:dyDescent="0.2">
      <c r="A4" s="38" t="s">
        <v>48</v>
      </c>
      <c r="B4" s="38"/>
      <c r="C4" s="38"/>
      <c r="D4" s="38"/>
      <c r="E4" s="38"/>
    </row>
    <row r="5" spans="1:8" s="9" customFormat="1" ht="15.75" x14ac:dyDescent="0.25">
      <c r="A5" s="7"/>
      <c r="B5" s="8"/>
      <c r="C5" s="5" t="s">
        <v>55</v>
      </c>
      <c r="H5" s="24"/>
    </row>
    <row r="6" spans="1:8" s="9" customFormat="1" ht="38.25" customHeight="1" x14ac:dyDescent="0.2">
      <c r="A6" s="29" t="s">
        <v>0</v>
      </c>
      <c r="B6" s="31" t="s">
        <v>1</v>
      </c>
      <c r="C6" s="33" t="s">
        <v>49</v>
      </c>
      <c r="D6" s="34"/>
      <c r="E6" s="33" t="s">
        <v>56</v>
      </c>
      <c r="F6" s="34"/>
      <c r="G6" s="35" t="s">
        <v>54</v>
      </c>
      <c r="H6" s="36"/>
    </row>
    <row r="7" spans="1:8" s="9" customFormat="1" ht="38.25" customHeight="1" x14ac:dyDescent="0.2">
      <c r="A7" s="30"/>
      <c r="B7" s="32"/>
      <c r="C7" s="28" t="s">
        <v>50</v>
      </c>
      <c r="D7" s="28" t="s">
        <v>51</v>
      </c>
      <c r="E7" s="25" t="s">
        <v>50</v>
      </c>
      <c r="F7" s="25" t="s">
        <v>51</v>
      </c>
      <c r="G7" s="27" t="s">
        <v>52</v>
      </c>
      <c r="H7" s="27" t="s">
        <v>53</v>
      </c>
    </row>
    <row r="8" spans="1:8" s="4" customFormat="1" x14ac:dyDescent="0.2">
      <c r="A8" s="10" t="s">
        <v>27</v>
      </c>
      <c r="B8" s="2" t="s">
        <v>9</v>
      </c>
      <c r="C8" s="40">
        <f>C9+C16</f>
        <v>1043618.16</v>
      </c>
      <c r="D8" s="40">
        <f>D9+D16</f>
        <v>217161.46</v>
      </c>
      <c r="E8" s="40">
        <f>E9+E16</f>
        <v>1132669.3299999998</v>
      </c>
      <c r="F8" s="40">
        <f>F9+F16</f>
        <v>208413.48</v>
      </c>
      <c r="G8" s="26">
        <f>F8-D8</f>
        <v>-8747.9799999999814</v>
      </c>
      <c r="H8" s="26">
        <f>F8/D8*100</f>
        <v>95.971670111261915</v>
      </c>
    </row>
    <row r="9" spans="1:8" s="4" customFormat="1" ht="12.75" customHeight="1" x14ac:dyDescent="0.2">
      <c r="A9" s="10" t="s">
        <v>28</v>
      </c>
      <c r="B9" s="2"/>
      <c r="C9" s="22">
        <f>SUM(C10:C15)</f>
        <v>889015.86</v>
      </c>
      <c r="D9" s="22">
        <f t="shared" ref="D9" si="0">SUM(D10:D15)</f>
        <v>177336.19999999998</v>
      </c>
      <c r="E9" s="22">
        <f>SUM(E10:E15)</f>
        <v>976181.39999999991</v>
      </c>
      <c r="F9" s="23">
        <f>SUM(F10:F15)</f>
        <v>178293.53</v>
      </c>
      <c r="G9" s="26">
        <f t="shared" ref="G9:G31" si="1">F9-D9</f>
        <v>957.3300000000163</v>
      </c>
      <c r="H9" s="26">
        <f t="shared" ref="H9:H31" si="2">F9/D9*100</f>
        <v>100.53983901763995</v>
      </c>
    </row>
    <row r="10" spans="1:8" s="4" customFormat="1" x14ac:dyDescent="0.2">
      <c r="A10" s="10" t="s">
        <v>29</v>
      </c>
      <c r="B10" s="2" t="s">
        <v>10</v>
      </c>
      <c r="C10" s="41">
        <v>787891</v>
      </c>
      <c r="D10" s="42">
        <v>154303.4</v>
      </c>
      <c r="E10" s="43">
        <v>864688.7</v>
      </c>
      <c r="F10" s="43">
        <v>153979.94</v>
      </c>
      <c r="G10" s="26">
        <f t="shared" si="1"/>
        <v>-323.45999999999185</v>
      </c>
      <c r="H10" s="26">
        <f t="shared" si="2"/>
        <v>99.79037402934739</v>
      </c>
    </row>
    <row r="11" spans="1:8" s="4" customFormat="1" ht="38.25" x14ac:dyDescent="0.2">
      <c r="A11" s="14" t="s">
        <v>11</v>
      </c>
      <c r="B11" s="2" t="s">
        <v>12</v>
      </c>
      <c r="C11" s="41">
        <v>10857</v>
      </c>
      <c r="D11" s="42">
        <v>2552.3000000000002</v>
      </c>
      <c r="E11" s="43">
        <v>12868.49</v>
      </c>
      <c r="F11" s="43">
        <v>2175.62</v>
      </c>
      <c r="G11" s="26">
        <f t="shared" si="1"/>
        <v>-376.68000000000029</v>
      </c>
      <c r="H11" s="26">
        <f t="shared" si="2"/>
        <v>85.241546840105002</v>
      </c>
    </row>
    <row r="12" spans="1:8" s="4" customFormat="1" x14ac:dyDescent="0.2">
      <c r="A12" s="10" t="s">
        <v>30</v>
      </c>
      <c r="B12" s="2" t="s">
        <v>13</v>
      </c>
      <c r="C12" s="41">
        <v>59896.53</v>
      </c>
      <c r="D12" s="42">
        <v>16303.9</v>
      </c>
      <c r="E12" s="43">
        <v>67338.23</v>
      </c>
      <c r="F12" s="43">
        <v>16172.64</v>
      </c>
      <c r="G12" s="26">
        <f t="shared" si="1"/>
        <v>-131.26000000000022</v>
      </c>
      <c r="H12" s="26">
        <f t="shared" si="2"/>
        <v>99.194916553708012</v>
      </c>
    </row>
    <row r="13" spans="1:8" s="4" customFormat="1" x14ac:dyDescent="0.2">
      <c r="A13" s="10" t="s">
        <v>14</v>
      </c>
      <c r="B13" s="2" t="s">
        <v>15</v>
      </c>
      <c r="C13" s="41">
        <v>21798.63</v>
      </c>
      <c r="D13" s="42">
        <v>2066.6999999999998</v>
      </c>
      <c r="E13" s="43">
        <v>19121.150000000001</v>
      </c>
      <c r="F13" s="43">
        <v>2861.58</v>
      </c>
      <c r="G13" s="26">
        <f t="shared" si="1"/>
        <v>794.88000000000011</v>
      </c>
      <c r="H13" s="26">
        <f t="shared" si="2"/>
        <v>138.4613151400784</v>
      </c>
    </row>
    <row r="14" spans="1:8" s="4" customFormat="1" x14ac:dyDescent="0.2">
      <c r="A14" s="10" t="s">
        <v>31</v>
      </c>
      <c r="B14" s="2" t="s">
        <v>16</v>
      </c>
      <c r="C14" s="41">
        <v>8572.7000000000007</v>
      </c>
      <c r="D14" s="42">
        <v>2109.9</v>
      </c>
      <c r="E14" s="43">
        <v>12164.83</v>
      </c>
      <c r="F14" s="43">
        <v>3103.75</v>
      </c>
      <c r="G14" s="26">
        <f t="shared" si="1"/>
        <v>993.84999999999991</v>
      </c>
      <c r="H14" s="26">
        <f t="shared" si="2"/>
        <v>147.10412815773259</v>
      </c>
    </row>
    <row r="15" spans="1:8" s="4" customFormat="1" ht="38.25" x14ac:dyDescent="0.2">
      <c r="A15" s="10" t="s">
        <v>2</v>
      </c>
      <c r="B15" s="2" t="s">
        <v>3</v>
      </c>
      <c r="C15" s="41">
        <v>0</v>
      </c>
      <c r="D15" s="42">
        <v>0</v>
      </c>
      <c r="E15" s="41"/>
      <c r="F15" s="42"/>
      <c r="G15" s="26">
        <f t="shared" si="1"/>
        <v>0</v>
      </c>
      <c r="H15" s="26"/>
    </row>
    <row r="16" spans="1:8" s="4" customFormat="1" x14ac:dyDescent="0.2">
      <c r="A16" s="10" t="s">
        <v>17</v>
      </c>
      <c r="B16" s="2"/>
      <c r="C16" s="22">
        <f>SUM(C17:C22)</f>
        <v>154602.30000000002</v>
      </c>
      <c r="D16" s="22">
        <f t="shared" ref="D16:F16" si="3">SUM(D17:D22)</f>
        <v>39825.26</v>
      </c>
      <c r="E16" s="22">
        <f t="shared" si="3"/>
        <v>156487.93</v>
      </c>
      <c r="F16" s="22">
        <f t="shared" si="3"/>
        <v>30119.95</v>
      </c>
      <c r="G16" s="26">
        <f t="shared" si="1"/>
        <v>-9705.3100000000013</v>
      </c>
      <c r="H16" s="26">
        <f t="shared" si="2"/>
        <v>75.630265816218142</v>
      </c>
    </row>
    <row r="17" spans="1:8" s="4" customFormat="1" ht="51" x14ac:dyDescent="0.2">
      <c r="A17" s="10" t="s">
        <v>4</v>
      </c>
      <c r="B17" s="2" t="s">
        <v>5</v>
      </c>
      <c r="C17" s="41">
        <v>56249.8</v>
      </c>
      <c r="D17" s="42">
        <v>17053.400000000001</v>
      </c>
      <c r="E17" s="43">
        <v>56145.27</v>
      </c>
      <c r="F17" s="43">
        <v>8798.57</v>
      </c>
      <c r="G17" s="26">
        <f t="shared" si="1"/>
        <v>-8254.8300000000017</v>
      </c>
      <c r="H17" s="26">
        <f t="shared" si="2"/>
        <v>51.594227544067451</v>
      </c>
    </row>
    <row r="18" spans="1:8" s="4" customFormat="1" ht="25.5" x14ac:dyDescent="0.2">
      <c r="A18" s="10" t="s">
        <v>18</v>
      </c>
      <c r="B18" s="2" t="s">
        <v>19</v>
      </c>
      <c r="C18" s="41">
        <v>1519.4</v>
      </c>
      <c r="D18" s="42">
        <v>1033.3</v>
      </c>
      <c r="E18" s="43">
        <v>6251.31</v>
      </c>
      <c r="F18" s="43">
        <v>87.1</v>
      </c>
      <c r="G18" s="26">
        <f t="shared" si="1"/>
        <v>-946.19999999999993</v>
      </c>
      <c r="H18" s="26">
        <f t="shared" si="2"/>
        <v>8.4293041711022934</v>
      </c>
    </row>
    <row r="19" spans="1:8" s="4" customFormat="1" ht="25.5" x14ac:dyDescent="0.2">
      <c r="A19" s="10" t="s">
        <v>32</v>
      </c>
      <c r="B19" s="2" t="s">
        <v>6</v>
      </c>
      <c r="C19" s="41">
        <v>1866.9</v>
      </c>
      <c r="D19" s="42">
        <v>142.5</v>
      </c>
      <c r="E19" s="43"/>
      <c r="F19" s="43">
        <v>176.04</v>
      </c>
      <c r="G19" s="26">
        <f t="shared" si="1"/>
        <v>33.539999999999992</v>
      </c>
      <c r="H19" s="26">
        <f t="shared" si="2"/>
        <v>123.53684210526315</v>
      </c>
    </row>
    <row r="20" spans="1:8" s="4" customFormat="1" ht="25.5" x14ac:dyDescent="0.2">
      <c r="A20" s="10" t="s">
        <v>7</v>
      </c>
      <c r="B20" s="2" t="s">
        <v>8</v>
      </c>
      <c r="C20" s="41">
        <v>82637.600000000006</v>
      </c>
      <c r="D20" s="42">
        <v>20852.16</v>
      </c>
      <c r="E20" s="43">
        <v>85116.7</v>
      </c>
      <c r="F20" s="43">
        <v>19740.400000000001</v>
      </c>
      <c r="G20" s="26">
        <f t="shared" si="1"/>
        <v>-1111.7599999999984</v>
      </c>
      <c r="H20" s="26">
        <f t="shared" si="2"/>
        <v>94.668370087319502</v>
      </c>
    </row>
    <row r="21" spans="1:8" s="4" customFormat="1" ht="25.5" x14ac:dyDescent="0.2">
      <c r="A21" s="10" t="s">
        <v>20</v>
      </c>
      <c r="B21" s="2" t="s">
        <v>21</v>
      </c>
      <c r="C21" s="41">
        <v>12328.6</v>
      </c>
      <c r="D21" s="42">
        <v>739</v>
      </c>
      <c r="E21" s="43">
        <v>8974.65</v>
      </c>
      <c r="F21" s="43">
        <v>1311.83</v>
      </c>
      <c r="G21" s="26">
        <f t="shared" si="1"/>
        <v>572.82999999999993</v>
      </c>
      <c r="H21" s="26">
        <f t="shared" si="2"/>
        <v>177.51420838971583</v>
      </c>
    </row>
    <row r="22" spans="1:8" s="4" customFormat="1" x14ac:dyDescent="0.2">
      <c r="A22" s="14" t="s">
        <v>41</v>
      </c>
      <c r="B22" s="21" t="s">
        <v>42</v>
      </c>
      <c r="C22" s="41">
        <v>0</v>
      </c>
      <c r="D22" s="42">
        <v>4.9000000000000004</v>
      </c>
      <c r="E22" s="43">
        <v>0</v>
      </c>
      <c r="F22" s="43">
        <v>6.01</v>
      </c>
      <c r="G22" s="26">
        <f t="shared" si="1"/>
        <v>1.1099999999999994</v>
      </c>
      <c r="H22" s="26">
        <f t="shared" si="2"/>
        <v>122.65306122448978</v>
      </c>
    </row>
    <row r="23" spans="1:8" s="4" customFormat="1" x14ac:dyDescent="0.2">
      <c r="A23" s="10" t="s">
        <v>22</v>
      </c>
      <c r="B23" s="2" t="s">
        <v>33</v>
      </c>
      <c r="C23" s="22">
        <f>C24+C29+C30</f>
        <v>1261185.3999999999</v>
      </c>
      <c r="D23" s="22">
        <f t="shared" ref="D23:E23" si="4">D24+D29+D30</f>
        <v>270588.95999999996</v>
      </c>
      <c r="E23" s="22">
        <f t="shared" si="4"/>
        <v>1218122.81</v>
      </c>
      <c r="F23" s="23">
        <f>F24+F29+F30</f>
        <v>262196.64</v>
      </c>
      <c r="G23" s="26">
        <f t="shared" si="1"/>
        <v>-8392.3199999999488</v>
      </c>
      <c r="H23" s="26">
        <f t="shared" si="2"/>
        <v>96.898498741412084</v>
      </c>
    </row>
    <row r="24" spans="1:8" s="4" customFormat="1" ht="25.5" x14ac:dyDescent="0.2">
      <c r="A24" s="10" t="s">
        <v>34</v>
      </c>
      <c r="B24" s="2" t="s">
        <v>35</v>
      </c>
      <c r="C24" s="22">
        <f>C25+C26+C27+C28</f>
        <v>1261185.3999999999</v>
      </c>
      <c r="D24" s="22">
        <f t="shared" ref="D24:F24" si="5">D25+D26+D27+D28</f>
        <v>274847.09999999998</v>
      </c>
      <c r="E24" s="22">
        <f t="shared" si="5"/>
        <v>1218122.81</v>
      </c>
      <c r="F24" s="22">
        <f t="shared" si="5"/>
        <v>275141.02</v>
      </c>
      <c r="G24" s="26">
        <f t="shared" si="1"/>
        <v>293.92000000004191</v>
      </c>
      <c r="H24" s="26">
        <f t="shared" si="2"/>
        <v>100.10693945833886</v>
      </c>
    </row>
    <row r="25" spans="1:8" s="4" customFormat="1" ht="25.5" x14ac:dyDescent="0.2">
      <c r="A25" s="10" t="s">
        <v>23</v>
      </c>
      <c r="B25" s="2" t="s">
        <v>36</v>
      </c>
      <c r="C25" s="41">
        <v>356503</v>
      </c>
      <c r="D25" s="42">
        <v>81077</v>
      </c>
      <c r="E25" s="43">
        <f>19170.8+326332</f>
        <v>345502.8</v>
      </c>
      <c r="F25" s="43">
        <v>81583</v>
      </c>
      <c r="G25" s="26">
        <f t="shared" si="1"/>
        <v>506</v>
      </c>
      <c r="H25" s="26">
        <f t="shared" si="2"/>
        <v>100.62409807960333</v>
      </c>
    </row>
    <row r="26" spans="1:8" s="4" customFormat="1" ht="38.25" x14ac:dyDescent="0.2">
      <c r="A26" s="10" t="s">
        <v>24</v>
      </c>
      <c r="B26" s="2" t="s">
        <v>37</v>
      </c>
      <c r="C26" s="41">
        <v>43332.4</v>
      </c>
      <c r="D26" s="42">
        <v>929.9</v>
      </c>
      <c r="E26" s="43">
        <v>8974.24</v>
      </c>
      <c r="F26" s="43">
        <v>1706.3</v>
      </c>
      <c r="G26" s="26">
        <f t="shared" si="1"/>
        <v>776.4</v>
      </c>
      <c r="H26" s="26">
        <f t="shared" si="2"/>
        <v>183.49284869340789</v>
      </c>
    </row>
    <row r="27" spans="1:8" s="4" customFormat="1" ht="25.5" x14ac:dyDescent="0.2">
      <c r="A27" s="10" t="s">
        <v>25</v>
      </c>
      <c r="B27" s="2" t="s">
        <v>38</v>
      </c>
      <c r="C27" s="41">
        <v>861330</v>
      </c>
      <c r="D27" s="42">
        <v>192840.2</v>
      </c>
      <c r="E27" s="43">
        <f>23337.3+23171.9+2343+2667.3+812126.27</f>
        <v>863645.77</v>
      </c>
      <c r="F27" s="43">
        <f>5750+5380+613+180108.72</f>
        <v>191851.72</v>
      </c>
      <c r="G27" s="26">
        <f t="shared" si="1"/>
        <v>-988.48000000001048</v>
      </c>
      <c r="H27" s="26">
        <f t="shared" si="2"/>
        <v>99.487409782814979</v>
      </c>
    </row>
    <row r="28" spans="1:8" s="4" customFormat="1" x14ac:dyDescent="0.2">
      <c r="A28" s="10" t="s">
        <v>26</v>
      </c>
      <c r="B28" s="2" t="s">
        <v>39</v>
      </c>
      <c r="C28" s="41">
        <v>20</v>
      </c>
      <c r="D28" s="42">
        <v>0</v>
      </c>
      <c r="E28" s="41"/>
      <c r="F28" s="42"/>
      <c r="G28" s="26">
        <f t="shared" si="1"/>
        <v>0</v>
      </c>
      <c r="H28" s="26"/>
    </row>
    <row r="29" spans="1:8" s="4" customFormat="1" ht="48" x14ac:dyDescent="0.2">
      <c r="A29" s="19" t="s">
        <v>46</v>
      </c>
      <c r="B29" s="20" t="s">
        <v>44</v>
      </c>
      <c r="C29" s="22">
        <v>0</v>
      </c>
      <c r="D29" s="23">
        <v>4780.5600000000004</v>
      </c>
      <c r="E29" s="22">
        <v>0</v>
      </c>
      <c r="F29" s="23">
        <v>2880.75</v>
      </c>
      <c r="G29" s="26">
        <f t="shared" si="1"/>
        <v>-1899.8100000000004</v>
      </c>
      <c r="H29" s="26">
        <f t="shared" si="2"/>
        <v>60.259676690596905</v>
      </c>
    </row>
    <row r="30" spans="1:8" s="4" customFormat="1" ht="48" x14ac:dyDescent="0.2">
      <c r="A30" s="19" t="s">
        <v>43</v>
      </c>
      <c r="B30" s="20" t="s">
        <v>45</v>
      </c>
      <c r="C30" s="22">
        <v>0</v>
      </c>
      <c r="D30" s="23">
        <v>-9038.7000000000007</v>
      </c>
      <c r="E30" s="22">
        <v>0</v>
      </c>
      <c r="F30" s="23">
        <v>-15825.13</v>
      </c>
      <c r="G30" s="26">
        <f t="shared" si="1"/>
        <v>-6786.4299999999985</v>
      </c>
      <c r="H30" s="26">
        <f t="shared" si="2"/>
        <v>175.08192549813577</v>
      </c>
    </row>
    <row r="31" spans="1:8" s="4" customFormat="1" ht="18.75" customHeight="1" x14ac:dyDescent="0.2">
      <c r="A31" s="11" t="s">
        <v>40</v>
      </c>
      <c r="B31" s="12"/>
      <c r="C31" s="22">
        <f>C8+C23</f>
        <v>2304803.56</v>
      </c>
      <c r="D31" s="22">
        <f>D8+D23</f>
        <v>487750.41999999993</v>
      </c>
      <c r="E31" s="22">
        <f>E8+E23</f>
        <v>2350792.1399999997</v>
      </c>
      <c r="F31" s="39">
        <f>F8+F23</f>
        <v>470610.12</v>
      </c>
      <c r="G31" s="26">
        <f t="shared" si="1"/>
        <v>-17140.29999999993</v>
      </c>
      <c r="H31" s="26">
        <f t="shared" si="2"/>
        <v>96.48584618338208</v>
      </c>
    </row>
  </sheetData>
  <mergeCells count="7">
    <mergeCell ref="A1:C1"/>
    <mergeCell ref="A4:E4"/>
    <mergeCell ref="A6:A7"/>
    <mergeCell ref="B6:B7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2017-04-12T07:03:22Z</cp:lastPrinted>
  <dcterms:created xsi:type="dcterms:W3CDTF">2013-11-11T06:10:16Z</dcterms:created>
  <dcterms:modified xsi:type="dcterms:W3CDTF">2017-04-12T07:03:25Z</dcterms:modified>
</cp:coreProperties>
</file>